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umovaNA\Documents\НАЦИОНАЛЬНЫЕ ПРОЕКТЫ\Отчеты по нац проектам\Отчет на 1 февраля 2020 года\"/>
    </mc:Choice>
  </mc:AlternateContent>
  <bookViews>
    <workbookView xWindow="0" yWindow="0" windowWidth="25200" windowHeight="12135" tabRatio="296"/>
  </bookViews>
  <sheets>
    <sheet name="на 1 февраля 2020" sheetId="5" r:id="rId1"/>
  </sheets>
  <definedNames>
    <definedName name="_xlnm.Print_Area" localSheetId="0">'на 1 февраля 2020'!$B$3:$P$44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5" l="1"/>
  <c r="J27" i="5" l="1"/>
  <c r="J25" i="5"/>
  <c r="J22" i="5" l="1"/>
  <c r="J40" i="5" l="1"/>
  <c r="J39" i="5" l="1"/>
  <c r="O39" i="5" l="1"/>
  <c r="J32" i="5" l="1"/>
  <c r="M44" i="5" l="1"/>
  <c r="O14" i="5"/>
  <c r="O33" i="5"/>
  <c r="O29" i="5"/>
  <c r="J37" i="5" l="1"/>
  <c r="J31" i="5" l="1"/>
  <c r="J19" i="5" l="1"/>
  <c r="J18" i="5"/>
  <c r="J41" i="5" l="1"/>
  <c r="O6" i="5" l="1"/>
  <c r="J34" i="5" l="1"/>
  <c r="J30" i="5"/>
  <c r="J29" i="5"/>
  <c r="J26" i="5"/>
  <c r="J11" i="5" l="1"/>
  <c r="J35" i="5"/>
  <c r="J36" i="5"/>
  <c r="O34" i="5" l="1"/>
  <c r="O20" i="5"/>
  <c r="N44" i="5" l="1"/>
  <c r="O42" i="5"/>
  <c r="J38" i="5"/>
  <c r="J23" i="5"/>
  <c r="O24" i="5"/>
  <c r="J24" i="5"/>
  <c r="J13" i="5"/>
  <c r="J12" i="5"/>
  <c r="O7" i="5"/>
  <c r="O44" i="5" l="1"/>
</calcChain>
</file>

<file path=xl/sharedStrings.xml><?xml version="1.0" encoding="utf-8"?>
<sst xmlns="http://schemas.openxmlformats.org/spreadsheetml/2006/main" count="272" uniqueCount="168">
  <si>
    <t>ПП-005-05</t>
  </si>
  <si>
    <t>Финансовая поддержка МСП</t>
  </si>
  <si>
    <t>Популяризация предпринимательства</t>
  </si>
  <si>
    <t>ПП-023-00</t>
  </si>
  <si>
    <t>Культурная среда</t>
  </si>
  <si>
    <t>ПП-025-00</t>
  </si>
  <si>
    <t>Старшее поколение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</si>
  <si>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</si>
  <si>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</si>
  <si>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ПП-026-00</t>
  </si>
  <si>
    <t>Формирование комплексной системы обращения с твёрдыми коммунальными отходами</t>
  </si>
  <si>
    <t>Сохранение уникальных водных объектов</t>
  </si>
  <si>
    <t>Чистая вода</t>
  </si>
  <si>
    <t>Чистая страна</t>
  </si>
  <si>
    <t>Современная школа</t>
  </si>
  <si>
    <t xml:space="preserve">Успех каждого ребенка </t>
  </si>
  <si>
    <t>Поддержка семей, имеющих детей</t>
  </si>
  <si>
    <t>Цифровая образовательная среда</t>
  </si>
  <si>
    <t>Учитель будущего</t>
  </si>
  <si>
    <t>Социальная активность</t>
  </si>
  <si>
    <t>ПП-029-03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</si>
  <si>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</si>
  <si>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</si>
  <si>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</si>
  <si>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Наименования показателей для МО</t>
  </si>
  <si>
    <t>Участие МО в рег. проекте (да/нет)</t>
  </si>
  <si>
    <t>да</t>
  </si>
  <si>
    <t>да (общее участие)</t>
  </si>
  <si>
    <t xml:space="preserve">1.Уровень обеспеченности граждан спортивными сооружениями исходя из единовременной пропускной способности объектов спорта </t>
  </si>
  <si>
    <t>1. 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(%)</t>
  </si>
  <si>
    <t>1.Количество организаций культуры, получивших современное оборудование, ед.</t>
  </si>
  <si>
    <t xml:space="preserve">Муниципальная программа </t>
  </si>
  <si>
    <t>Х</t>
  </si>
  <si>
    <t xml:space="preserve">1. Численность воспитанников в возрасте до трех лет, посещающих муниципальные организации, осуществляющие образовательную деятельность по образовательным программам дошкольного образования, присмотр и уход (D), чел.                                                       </t>
  </si>
  <si>
    <t>2. Доступность дошкольного образования для детей в возрасте от полутора до трех лет, %</t>
  </si>
  <si>
    <t>1. Протяженность береговой линии, очищенной от бытового мусора в границах населенных пунктов , км</t>
  </si>
  <si>
    <r>
      <t xml:space="preserve">1. 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до 11%.    </t>
    </r>
    <r>
      <rPr>
        <u/>
        <sz val="11"/>
        <color theme="1"/>
        <rFont val="Times New Roman"/>
        <family val="1"/>
        <charset val="204"/>
      </rPr>
      <t/>
    </r>
  </si>
  <si>
    <t xml:space="preserve">1.Общее количество квадратных метров расселенного аварийного жилищного фонда,млн. кв.м. </t>
  </si>
  <si>
    <t>1.Средний срок простоя государственных и муниципальных систем   в результате компьютерных атак, часов</t>
  </si>
  <si>
    <t>1. .Численность обучающихся, вовлеченных в деятельность общественных объединений на базе образовательных организаций общего образования, среднего и высшего профессионального образования, млн.чел.</t>
  </si>
  <si>
    <t>2. Доля граждан, вовлеченных в добровольческую деятельность,%</t>
  </si>
  <si>
    <t>1.Общий объем ввода жилья, млн.метров</t>
  </si>
  <si>
    <t>2. Количество населения, вовлеченного в мероприятия по очистке берегов водных объектов, тыс.чел.</t>
  </si>
  <si>
    <t xml:space="preserve">Культурное пространство 
города Пыть-Яха 
(от 28.11.2018 № 399-па)
</t>
  </si>
  <si>
    <t>2. Культура</t>
  </si>
  <si>
    <t>3.Демография</t>
  </si>
  <si>
    <t>4.Экология</t>
  </si>
  <si>
    <t>6.Жилье и городская среда среда</t>
  </si>
  <si>
    <t xml:space="preserve">7.Цифровая экономика </t>
  </si>
  <si>
    <t>№п/п</t>
  </si>
  <si>
    <t>№п/п показатели</t>
  </si>
  <si>
    <t>2.Доля образовательных организаций, реализующих программы общего обраования, доп.и среднего проф.образования, для которых формируется цифровой образовательный профиль и индивидуальный план обучения с использованием ФИСПЦОС, в общем числе обучающихся по указанным программам, %</t>
  </si>
  <si>
    <t xml:space="preserve">Развитие экономического 
потенциала города Пыть-Яха» от 10.12.2018 №423-па)
</t>
  </si>
  <si>
    <t xml:space="preserve">Развитие образования
в городе Пыть-Яхе (от 25.12.2018 № 474-па)
</t>
  </si>
  <si>
    <t xml:space="preserve">Развитие физической 
культуры и спорта в городе Пыть-Яхе
(от 12.12.2018 № 445-па)
</t>
  </si>
  <si>
    <t>«Экологическая безопасность города Пыть-Яха» (от 11.12.2018 № 438-па)</t>
  </si>
  <si>
    <t>«Жилищно-коммунальный комплекс и городская среда города Пыть-Яха» (от 13.12.2018 №444-па)</t>
  </si>
  <si>
    <t>«Развитие жилищной сферы в городе Пыть-Яхе» (от 10.12.2018 № 429-па)</t>
  </si>
  <si>
    <t>Внедрение целевой модели "Получение разрешения на строительство и территориальное планирование"</t>
  </si>
  <si>
    <t xml:space="preserve">Творческие люди </t>
  </si>
  <si>
    <t>Предусмотрено финансирование для реализации мероприятий регионального проекта ,руб.</t>
  </si>
  <si>
    <t>Фактически  профинансировано на реализацию мероприятий регионального проекта (освоено), руб.</t>
  </si>
  <si>
    <t>Мероприятия, направленные на сохранение благоприятной окружающей среды и биологического разнообразия в интересах настоящего и будущего поколений</t>
  </si>
  <si>
    <t xml:space="preserve">Финансовая поддержка субъектов малого и среднего предпринимательства </t>
  </si>
  <si>
    <t xml:space="preserve">Создание условий для развития субъектов малого и среднего предпринимательства </t>
  </si>
  <si>
    <t>Информационная  инфраструктура</t>
  </si>
  <si>
    <t>Информационная безопасность</t>
  </si>
  <si>
    <t xml:space="preserve">Развитие системы обеспечения информационной безопасности ОМС </t>
  </si>
  <si>
    <t>1.Доля домохозяйств, имеющих широкополосный доступ к сети "Интернет",%</t>
  </si>
  <si>
    <t>2.Стоимостная доля закупаемого и (или) арендуемого ОИВ субъектов, МО, компаниям с гос,участием иностранного программного обеспечения, %</t>
  </si>
  <si>
    <t>расчет по итогам года</t>
  </si>
  <si>
    <t xml:space="preserve">"Цифровое развитие 
города Пыть-Яха" ( от 24.05.2019 №166-па)
</t>
  </si>
  <si>
    <t xml:space="preserve">Численность граждан предпенсионного возраста, прошедших профессиональное обучение и получивших дополнительное профессиональное образование, чел. </t>
  </si>
  <si>
    <t>Организация профессионального обучения граждан предпенсионного возраста  и получения ими  дополнительного профессионального образования</t>
  </si>
  <si>
    <t xml:space="preserve">да </t>
  </si>
  <si>
    <t>Наименование регионального проекта</t>
  </si>
  <si>
    <t>Номер ПП</t>
  </si>
  <si>
    <t>% выполнения</t>
  </si>
  <si>
    <t xml:space="preserve">Проведение мероприятий, направленных на улучшение экологической ситуации города: проведений субботников, ликвидация свалок. </t>
  </si>
  <si>
    <t xml:space="preserve">Обеспечить возможность женщинам, воспитывающим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3 лет. Трудоустройство граждан, из числа незанятых одиноких родителей, родителей, воспитывающих детей-инвалидов, многодетных родителей, женщин, осуществляющих уход за ребенком в возрасте до 3 лет </t>
  </si>
  <si>
    <t>1. Обеспечение информационной поддержки развития успешности обучающихся.
2. Обеспечиение взаимодействие школы с федеральными и региональными программами поддержки одаренных и талантливых детей.</t>
  </si>
  <si>
    <t>Проведение тестирования обучающихся  с целью построения индивидуального учебного плана в соотвествии с выбранными проффеиональными компетнциями</t>
  </si>
  <si>
    <t xml:space="preserve">Внедрение цифровой образовательной платформы "Образование 4.0" в общеобразовательных учреждениях </t>
  </si>
  <si>
    <t>Декомпозированные показатели отсутствуют. Занятость в проекте  30%.</t>
  </si>
  <si>
    <t>Декомпозированные показатели отсутствуют. Занятость в проекте  5%.</t>
  </si>
  <si>
    <t>Декомпозированные показатели отсутствуют (занятость в проекте не отмечена)</t>
  </si>
  <si>
    <t xml:space="preserve">% исполнения </t>
  </si>
  <si>
    <t xml:space="preserve">Наименование национального проекта </t>
  </si>
  <si>
    <t>ИТОГО:</t>
  </si>
  <si>
    <t xml:space="preserve">Реализация внедренной системы аттестации руководителей общеобразовательных организаций.
Реализация  комплекса мер для непрерывного и планомерного повышения квалификации пе. работников, в т.ч. на основе использования современных цифровых технологий, формирования и участия в проф. ассоциациях, программах обмена опытом и лучшими практиками, привлечения работодателей к дополнительному проф. образованию пед. работников, в том числе в форме стажировок
</t>
  </si>
  <si>
    <t xml:space="preserve">Информация о выполнении мероприятия </t>
  </si>
  <si>
    <t>Фактическое достижение показателя на отчетную дату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</si>
  <si>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
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</si>
  <si>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Федерации.  </t>
  </si>
  <si>
    <t>Показатель предусмотрен в 2023г.</t>
  </si>
  <si>
    <t xml:space="preserve">Размещение, обезвреживание и обработка отходов на межмуниципальном полигоне Нефтеюганского района (по завершению строительства полигона).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</si>
  <si>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2019г. </t>
  </si>
  <si>
    <t>3.Доля педагогических работников общего образования, прошедших повышение квалификации в рамках пед аттестации в цифровой форме  с использованием ресурса "одного окна", в общем числе педагогических работников общего образования, %</t>
  </si>
  <si>
    <t>Проведение повышения квалификации  в рамках педагогической  аттестации в цифровой форме  с использованием ресурса "одного окна( не менее 2% работников привлекаемых к образовательной деятельности). Данная учебная платформа работает в режиме опытной эксплуатации.</t>
  </si>
  <si>
    <t xml:space="preserve">Примечание </t>
  </si>
  <si>
    <t>1.Доля обучающихся  по программам общего образования, доп.и среднего проф.образования, для которых формируется цифровой образовательный профиль и индивидуальный план обучения с использованием ФИСПЦОС, в общем числе обучающихся по указанным программам, %</t>
  </si>
  <si>
    <t>Внедрение индивидуализации образовательного процесса в общеобразовательных учреждениях</t>
  </si>
  <si>
    <t xml:space="preserve">Диагностика потребностей и ресурсов семьи;
Психолого-педагогическое консультирование:"Предупреждение вторичных нарушений у ребенка";"Социализация ребенка";"Продвижение ребенка по индивидуальному образовательному маршруту" и др.;
Группы поддержки для родителей, имеющих детей с ограниченными возможносоями здоровья (ОВЗ), детей-инвалидов;
Социальное сопровождение семьи в целях защиты прав и законных интересов детей с ОВЗ;
Психолого-педагогическая поддержка семей детей с особенностями в развитии (ОВЗ, детей-инвалидов)
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</si>
  <si>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февраля 2020г. </t>
  </si>
  <si>
    <t>1. Малое и среднее предпринимательство и поддержка индивидуальной предпринимательской инициативы</t>
  </si>
  <si>
    <t xml:space="preserve">Плановое значение показателя на 2020 год </t>
  </si>
  <si>
    <t>Мероприятия, запланированные к выполнению в 2020 году</t>
  </si>
  <si>
    <t xml:space="preserve">Цифровая культура </t>
  </si>
  <si>
    <t xml:space="preserve">Мероприятия, направленные на увеличение числа посещений жителями организаций культуры </t>
  </si>
  <si>
    <t xml:space="preserve">Мероприятия, направленные на увеличение числа обращений к информационным ресурсам в сфере культуры </t>
  </si>
  <si>
    <t xml:space="preserve">1.Рейтинговое голосование по проектам благоустройства, подлежащих в первоочередном порядке                                        2. Общественные обсуждения                           </t>
  </si>
  <si>
    <t>Создание устойчивой и безопасной ИТКИ высокоскоростной передачи, обработки и хранения больших объемов данных, доступной для организаций и  домохозяйств</t>
  </si>
  <si>
    <t xml:space="preserve">Финансовая поддержка семей при рождении детей </t>
  </si>
  <si>
    <t xml:space="preserve">Суммарный коэффициент рождаемости </t>
  </si>
  <si>
    <t>Финансирование мероприятий по подержке семей при рождении детей (Югорский семейный капитал, меры социальной поддержки,  выплаты для отдельных категорий) за счет средств федерального и окружного бюджета</t>
  </si>
  <si>
    <t>Социальное и демографическое развитие города Пыть-Яха (планируется внести в программу)</t>
  </si>
  <si>
    <t>4.Доля обучающихся по программам общего образования и среднего профессионального образования, использующих федеральную информационно-сервисную платформу цифровой образовательной среды для «горизонтального» обучения и неформального образования, в общем числе обучающихся по указанным программам,  процент</t>
  </si>
  <si>
    <t xml:space="preserve">Проведение мероприятий, направленных на обеспечение и удовлетворение потребности детей в общеобразовательных учреждениях.   </t>
  </si>
  <si>
    <t xml:space="preserve">Декомпозированные показатели отсутствуют. </t>
  </si>
  <si>
    <t>Дополнительный показатель: Количество благоустроеных общественных пространств , включенных в государственные программы формирования совремнной городской среды, единиц</t>
  </si>
  <si>
    <t>1. Благоустройство общественной территории Скейт парк во 2 "А" микрорайоне "Лесников" в городе Пыть-Яхе.</t>
  </si>
  <si>
    <t xml:space="preserve">1. Заключено соглашение о  предоставлении субсидии местному бюджету из бюджета ХМАО-Югры на поддержку мун.программ формирование современной городской среды          от 23.01.2020 №71885000-1-2020-002                                                                                                  2. Выполнены проектно-изыскательские работы. </t>
  </si>
  <si>
    <t>Расселение домов,общей площадью 3 874,4 кв.м.: Энтузиастов, д.3;   3 мкр., д. 72;  3 мкр. д. 45;  Советская, д. 17; Мамонтово, д. 17.
Демонтаж (снос) домов,общей площадью 5 200,0 кв.м.: 7 мкр., д. 24; 7 мкр., д. 12; 7 мкр., д. 10; 7 мкр., д. В2; 3 мкр., д. 50; МССУ-1.</t>
  </si>
  <si>
    <t xml:space="preserve">Осуществлен демонтаж (снос) дома по адресу  7 мкр., д. 24, площадью 0,0012 млн.кв.м.  В целях корректировки целевого  показателя, а именно увеличение значения,т.к планируется демонтаж 6 домов,общей площадью 0,0052 млн.кв.м., в адрес руководителя портфеля проектов (Депстрой и Деппроект ХМАО) готовится письмо о корректировке. </t>
  </si>
  <si>
    <t>Проведение рейтингового голосования по благоустройству территорий в 2020 году предусмотрено с февраля 2020г.</t>
  </si>
  <si>
    <t>Проведение субботников, в том числе  "Чистый берег",организуемый совместно с МЧС, предусмотрено в мае 2020г</t>
  </si>
  <si>
    <t xml:space="preserve">Размещение, обезвреживание и  обработки отходов на межмуниципальном полигоне Нефтеюганского района предусматривается по завершению строительства полигона (4 кв. 2020 года). </t>
  </si>
  <si>
    <t>Проведение субботников "Мой чистый дом Югра!" предусмотрено в мае и сентябре  2020г.</t>
  </si>
  <si>
    <t>Заключено соглашение о предоставлении субсидии местному бюджету из бюджета ХМАО-Югры №МСП-9 от 17.01.2020г.                                           В Порядок  предоставления субсидий субъектам малого и среднего предпринимательства города Пыть-Яха внесены изменения на предмет приведения в соответствие действующему законодательству (проект постановления администрации города  находится на антикоррупционной эскпертизе ).</t>
  </si>
  <si>
    <t xml:space="preserve">Оказана информационно-консультационная поддержка 5 субъектам малого и среднего предпринимательства.
</t>
  </si>
  <si>
    <t>Предусмотрено повышение квалификации  7 работников муниципальных учреждений культуры на базе Центров непрерывного образования»:
МБОУ ДО "ДШИ" - 3 специалиста; МАУК "КЦ: БМ" - 2 специалиста; МАУК "КДЦ" - 2 специалиста.</t>
  </si>
  <si>
    <t>Направлены завки в Департамент культуры ХМАО-Югры  на повышение квалификации  7 работников муниципальных учреждений культуры на базе Центров непрерывного образования»  в 2020 году: МБОУ ДО "ДШИ" - 3 специалиста (обучение запланировано на март, октябрь, ноябрь в Российской академии музыки имени Гнесиных);
МАУК "КЦ: БМ" - 2 специалиста (обучение запланировано в 3 квартале в Санкт-Петербургском государственном институте культуры)
МАУК "КДЦ" - 2 специалиста (обучение запланировано в 3 квартале в Санкт-Петербургском государственном институте культуры и в Дальновосточном государственном институте искусств).</t>
  </si>
  <si>
    <t>В рамках регионального проекта мероприятия не проводились.</t>
  </si>
  <si>
    <t>1. Проведены мероприятия в период новогодних каникул на городской площади "Мира". Охват аудитории - 200 человек. 
2. Осуществлен дополнительный показ детского спектакля 11.01.2020. Охват аудитории - 18 человек.
3. Проведены мероприятия, посвященные празднованию Рождества Христова 07.01.2020 (выставка, спектакль, утренник). Охват аудтории - 300 человек.</t>
  </si>
  <si>
    <t>Дети до 3 лет в полном объеме обеспечены присмотром и уходом в детких учреждениях. В 2019 году открыты группы раннего возраста.</t>
  </si>
  <si>
    <t>Функционируеют 4 группы раннего возраста: МДОУ д/с «Золотой ключик», МДОАУ црр-д/с "Фантазия", МДОАУ црр-д/с "Аленький цветочек"</t>
  </si>
  <si>
    <t>1.Число общеобразовательных организаций, расположенных в сельской местности и малых городах, обновивших материально-техническую базу для реализации основных и дополнительных общеобразовательных программ цифрового, естественнонаучного и гуманитарного профилей, единиц нарастающим итогом</t>
  </si>
  <si>
    <t>2.Численность обучающихся, охваченных основными и дополнительными общеобразовательными программами цифрового, естественнонаучного и гуманитарного профилей, тыс.человек нарастающим итогом</t>
  </si>
  <si>
    <t>2.Количество детей, охваченных деятельностью детских технопарков "Кванториум" и других проектов, направленных на обеспечение доступности доп.общеобраз. Программ естественнонаучной и технической направленности, тыс.чел.</t>
  </si>
  <si>
    <t xml:space="preserve">3.Число  участников открытых онлайн-уроков, реализуемых с учетом опыта цикла открытых уров  "Проектория", "Уроки настоящего "  или иных аналогичных по возможностям, функциям и результатам проектов, направленных на профориентацию, млн. чел. </t>
  </si>
  <si>
    <t>4.Число детей, получивших рекомендации по построению индивидуального учебного плана в соот. с выбранным проф.компетенциями с учетом реализации проекта "Билет в будущее", тыс.человек</t>
  </si>
  <si>
    <t xml:space="preserve"> 7 156 детей посещают кружки и секции дополнительного образования</t>
  </si>
  <si>
    <t>30 января 2020 года 210 обучающихся приняли участие в открытых онлайн-уроках "Проектория".</t>
  </si>
  <si>
    <t>Работа по данному направлению начнетсяпосле открытия  доступа на платформе проекта "Билет в будущее".</t>
  </si>
  <si>
    <t>В январе 2020 года - 7 семей ( родителей) детей дошкольного возраста получили  услуги. 10 семей получили консультативную помощь по вопросам получения образования (обучения и воспитатания детей с ограниченными возможностями здоровья, детей-инвалидов) в рамках деятельности территориальной психолого-медико-педагогической комиссии.</t>
  </si>
  <si>
    <t>5 % обучающихся  (287 чел.) обучаются по индивидуальному плану с использованием  отдельных элементов федеральной информационно-сервисной платформы цифровой образовательной среды (ООО "Яндекс",  ООО "Учи.ру", ООО "Якласс")</t>
  </si>
  <si>
    <t xml:space="preserve">Во всех образовательных организациях внедрена государственная информационная система ХМАО-Югры "Цифровая образовательная платформа Ханты-Мансийского автономного округа - Югры "ГИС Образование Югры)", созданы условия для формирования   индивидуальных планов с использованием  отдельных элементов федеральной информационно-сервисной платформы цифровой образовательной среды (ООО "Яндекс",  ООО "Учи.ру", ООО "Якласс")   </t>
  </si>
  <si>
    <t xml:space="preserve">40 педагогических работников продолжают обучение в цифровой форме с использованием ресурса "одного окна" ("Современная  цифровая образовательная среда в Российской Федерации")      </t>
  </si>
  <si>
    <t xml:space="preserve">Работа в данном направлении в январе 2020 года не проводилась </t>
  </si>
  <si>
    <t>Организация обучения по программам общего образования и среднего профессионального образования, использующих федеральную информационно-сервисную платформу цифровой образовательной среды для «горизонтального» обучения и неформального образования</t>
  </si>
  <si>
    <t>На базе 6 общеобразовательных организаций созданы органы ученического самоуправления (Школьное игровое государство (ученическое самоуправление) «Демократическая республика «Вавилон», Республика «ЮНИТ» («Юные и талантливые»), Демократическая республика «МИЛИД» («Мировой Лидер»), Игровое содружество «Гранд», Демократическая республика «АРМиД», Первичное отделение «Российское движение школьников», Совет старшеклассников "Поколение молодых". В состав указанных объединений входит 2070 человек.  По итогам января 2020 года в добровольческую деятельность было вовлечено 638 человек, что составило 8,8% от общего количества молодежи (7251 чел.), проживающей на территории города.  В мероприятиях по вовлечению в творческую деятельность (конкурсы, смотры, фестивали, форумы) приняли участие 850 человек, что составило 11,7% от общего количества моложеди в  МО.</t>
  </si>
  <si>
    <t xml:space="preserve">Проведение мероприятий по направлению:     - школа волонтеров - 4 ед.,  - акции-14 ед. , - интеллектуальные игры- 20 ед,  - флеш моб - 1 ед.,- субботник - 1 </t>
  </si>
  <si>
    <t xml:space="preserve">Мероприятие реализуется КУ "Пыть - Яхский центр занятости населения" за счет денежных средств Департамента труда и занятости населения Ханты – Мансийского автономного округа – Югры, направляемых напрямую в образовательные учреждения. В январе 2020 года профессиональное обучение граждан предпенсионного возраста не проводилось. </t>
  </si>
  <si>
    <t xml:space="preserve">Меры поддержки семей при рождении детей(выплаты) осуществляются ч/з организации социальной сферы. Целевой показатель расчитывается по итогам года на основании статистической отчетности.  </t>
  </si>
  <si>
    <t>Заключен договор № 0000043 от 31.01.2020 г. С АУ ХМАО-Югры «ЮНИИ ИТ» на предоставление услуг удостоверяющего центра.</t>
  </si>
  <si>
    <t>достигнут (обратный показатель)</t>
  </si>
  <si>
    <t>в 12 раз (обратный показатель)</t>
  </si>
  <si>
    <t>В январе 2020 года мероприятия по данному направлению не проводились.  Закупка оборудования для прохждения общеобразовательных программ цифрового, естественнонаучного и гуманитарного профилей, не существлялась</t>
  </si>
  <si>
    <t xml:space="preserve">1114 человек охвачены деятельностью проектов, направленных на обеспечение доступности дополнительных общеобразовательных программ естественнонаучной и технической направленности. </t>
  </si>
  <si>
    <t xml:space="preserve">Введен в эксплуатацию 1 дом индивидуального жилищного строительства, площадью 229 кв.метров .  На 2020 год уточнен план-график ввода  объектов жилищного строительства, в котором планируется ввести 25,0 тыс.кв. метров. Письмо об уточнении плана ввода жилья  направлено куратору регионального проекта - директору Департаменту строительства автономного округа. </t>
  </si>
  <si>
    <t xml:space="preserve">В рамках  Всероссийского физкультурно-спортивного комплекса "Готов к труду и обороне" МАУ "Спортвный комплекс"  на 2020 год запланировано проведение 11 мероприятий среди жителей города различного возраста. В январе месяце мероприятий не проводилось.                   </t>
  </si>
  <si>
    <t>В рамках соглашения о предоставлении из бюджета ХМАО - Югры  бюджету городского округа город Пыть-Ях субсидии на государственную поддержку спортивных организаций, осуществляющих подготовку спортивного резерва для сборных команд автономного округа и РФ, учреждениями СШ и СШОР планируется в 2020 году приобритение  спортивного инвентаря и оборудования. Перечень инвентаря и оборудования находится в работе.</t>
  </si>
  <si>
    <t>5. Образование</t>
  </si>
  <si>
    <t>Развитие образования
в городе Пыть-Яхе (от 25.12.2018 № 474-па)</t>
  </si>
  <si>
    <r>
      <t xml:space="preserve"> 3.Доля молодежи, задействованной в мероприятиях по вовлечению в творческую деятельность, от общего числа молодежи в субъекте Российской Федерации,</t>
    </r>
    <r>
      <rPr>
        <strike/>
        <sz val="11"/>
        <rFont val="Times New Roman"/>
        <family val="1"/>
        <charset val="204"/>
      </rPr>
      <t>%</t>
    </r>
  </si>
  <si>
    <r>
      <rPr>
        <u/>
        <sz val="11"/>
        <rFont val="Times New Roman"/>
        <family val="1"/>
        <charset val="204"/>
      </rPr>
      <t xml:space="preserve">"Реконструкция ВОС-1 (II очередь): </t>
    </r>
    <r>
      <rPr>
        <sz val="11"/>
        <rFont val="Times New Roman"/>
        <family val="1"/>
        <charset val="204"/>
      </rPr>
      <t xml:space="preserve">ведутся работы по корректировке проекта (МК №0187300019418000481 с ООО "РИА Инжиниринг").  Администрацией города произведена корректировка плана мероприятий по обеспечению нормативным водоснабжением, соответствующим требованиям СанПиН, жилых домов в городе Пыть-Яхе . В настоящее время проводится экспертиза ПСД, ожидаемый срок заключения  28.02.2020г.
</t>
    </r>
    <r>
      <rPr>
        <u/>
        <sz val="11"/>
        <rFont val="Times New Roman"/>
        <family val="1"/>
        <charset val="204"/>
      </rPr>
      <t>"Реконструкция ВОС-3"</t>
    </r>
    <r>
      <rPr>
        <sz val="11"/>
        <rFont val="Times New Roman"/>
        <family val="1"/>
        <charset val="204"/>
      </rPr>
      <t xml:space="preserve">:  заключен контракт  на выполнение работ по реконтрукции ( МК №018730001941900117 с ООО "Универсал СК"), срок выполнения работ  до 15.12.2020 года. Выполнены демонтажные работы, устройство наружных внеплощадочных сетей (водовод, канализация), расширена территория станции с устройством нового ограждения, поставлена часть оборудования для главного корпуса.
В настоящее время ведутся работы по устройству площадочных сетей теплоснабжения, свайных оснований под главный корпус и резервуар чистой воды.
Так же завершается корректировка проектно-сметной документации, с целью исправления недочетов и оптимизации сроков и стоимости строительства. До конца марта 2020 года планируется прохождение государственной экспертизы по откорректированным разделам. </t>
    </r>
  </si>
  <si>
    <t xml:space="preserve">Построены и реконструированны крупные объекты питьевого водоснабжения, предусмотренные региональными программами, нарастающим итогом, ед. </t>
  </si>
  <si>
    <t>Мероприятия: «Реконструкция ВОС -1 (II очередь) г. Пыть-Ях»,      «Реконструкция ВОС-3 в г. Пыть-Ях»                                                            (2020г-1 объект, 2021 г- 2 объекта)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</si>
</sst>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0000\ _₽_-;\-* #,##0.000000\ _₽_-;_-* &quot;-&quot;??\ _₽_-;_-@_-"/>
    <numFmt numFmtId="166" formatCode="_-* #,##0.0000\ _₽_-;\-* #,##0.0000\ _₽_-;_-* &quot;-&quot;??\ _₽_-;_-@_-"/>
  </numFmts>
  <fonts count="12" x14ac:knownFonts="1">
    <font>
      <sz val="11"/>
      <color theme="1"/>
      <name val="Calibri"/>
      <family val="2"/>
      <scheme val="minor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trike/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</cellStyleXfs>
  <cellXfs count="98">
    <xf numFmtId="0" fontId="0" fillId="0" borderId="0" xfId="0"/>
    <xf numFmtId="43" fontId="4" fillId="3" borderId="1" xfId="1" applyFont="1" applyFill="1" applyBorder="1" applyAlignment="1">
      <alignment horizontal="center" vertical="center" wrapText="1"/>
    </xf>
    <xf numFmtId="0" fontId="6" fillId="0" borderId="1" xfId="0" applyFont="1" applyBorder="1"/>
    <xf numFmtId="0" fontId="7" fillId="0" borderId="1" xfId="0" applyFont="1" applyBorder="1"/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6" fillId="2" borderId="1" xfId="0" applyFont="1" applyFill="1" applyBorder="1"/>
    <xf numFmtId="0" fontId="6" fillId="0" borderId="1" xfId="0" applyFont="1" applyFill="1" applyBorder="1"/>
    <xf numFmtId="0" fontId="6" fillId="0" borderId="3" xfId="0" applyFont="1" applyFill="1" applyBorder="1" applyAlignment="1">
      <alignment horizontal="center" vertical="top" wrapText="1"/>
    </xf>
    <xf numFmtId="43" fontId="6" fillId="2" borderId="1" xfId="1" applyFont="1" applyFill="1" applyBorder="1" applyAlignment="1">
      <alignment horizontal="center" vertical="center"/>
    </xf>
    <xf numFmtId="0" fontId="7" fillId="2" borderId="1" xfId="0" applyFont="1" applyFill="1" applyBorder="1"/>
    <xf numFmtId="43" fontId="7" fillId="2" borderId="1" xfId="1" applyFont="1" applyFill="1" applyBorder="1" applyAlignment="1">
      <alignment horizontal="center" vertical="center"/>
    </xf>
    <xf numFmtId="43" fontId="7" fillId="0" borderId="1" xfId="1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 wrapText="1"/>
    </xf>
    <xf numFmtId="43" fontId="6" fillId="2" borderId="2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43" fontId="6" fillId="2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43" fontId="6" fillId="2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43" fontId="6" fillId="2" borderId="1" xfId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/>
    </xf>
    <xf numFmtId="0" fontId="9" fillId="2" borderId="1" xfId="0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vertical="center" wrapText="1"/>
    </xf>
    <xf numFmtId="43" fontId="6" fillId="2" borderId="1" xfId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justify" vertical="center"/>
    </xf>
    <xf numFmtId="0" fontId="6" fillId="2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vertical="top" wrapText="1"/>
    </xf>
    <xf numFmtId="0" fontId="6" fillId="2" borderId="4" xfId="0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164" fontId="6" fillId="2" borderId="1" xfId="1" applyNumberFormat="1" applyFont="1" applyFill="1" applyBorder="1" applyAlignment="1">
      <alignment horizontal="center" vertical="center" wrapText="1"/>
    </xf>
    <xf numFmtId="43" fontId="6" fillId="0" borderId="3" xfId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justify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justify" vertical="center"/>
    </xf>
    <xf numFmtId="0" fontId="6" fillId="2" borderId="2" xfId="0" applyFont="1" applyFill="1" applyBorder="1" applyAlignment="1">
      <alignment horizontal="justify" vertical="center"/>
    </xf>
    <xf numFmtId="43" fontId="6" fillId="2" borderId="3" xfId="1" applyFont="1" applyFill="1" applyBorder="1" applyAlignment="1">
      <alignment horizontal="center" vertical="center" wrapText="1"/>
    </xf>
    <xf numFmtId="43" fontId="6" fillId="2" borderId="4" xfId="1" applyFont="1" applyFill="1" applyBorder="1" applyAlignment="1">
      <alignment horizontal="center" vertical="center" wrapText="1"/>
    </xf>
    <xf numFmtId="43" fontId="6" fillId="2" borderId="2" xfId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43" fontId="6" fillId="2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top" wrapText="1"/>
    </xf>
    <xf numFmtId="17" fontId="6" fillId="2" borderId="3" xfId="0" applyNumberFormat="1" applyFont="1" applyFill="1" applyBorder="1" applyAlignment="1">
      <alignment horizontal="left" vertical="center" wrapText="1"/>
    </xf>
    <xf numFmtId="17" fontId="6" fillId="2" borderId="2" xfId="0" applyNumberFormat="1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0" xfId="0" applyFont="1" applyBorder="1" applyAlignment="1">
      <alignment horizontal="justify" vertical="center"/>
    </xf>
    <xf numFmtId="0" fontId="8" fillId="0" borderId="9" xfId="0" applyFont="1" applyBorder="1" applyAlignment="1">
      <alignment horizontal="justify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44"/>
  <sheetViews>
    <sheetView tabSelected="1" view="pageBreakPreview" topLeftCell="B3" zoomScale="60" zoomScaleNormal="75" workbookViewId="0">
      <selection activeCell="K18" sqref="K18:K19"/>
    </sheetView>
  </sheetViews>
  <sheetFormatPr defaultRowHeight="15" x14ac:dyDescent="0.25"/>
  <cols>
    <col min="1" max="1" width="9.5703125" style="3" hidden="1" customWidth="1"/>
    <col min="2" max="2" width="24.7109375" style="3" customWidth="1"/>
    <col min="3" max="3" width="3.5703125" style="3" hidden="1" customWidth="1"/>
    <col min="4" max="4" width="25.28515625" style="3" customWidth="1"/>
    <col min="5" max="5" width="0" style="3" hidden="1" customWidth="1"/>
    <col min="6" max="6" width="4.85546875" style="3" hidden="1" customWidth="1"/>
    <col min="7" max="7" width="34.85546875" style="3" customWidth="1"/>
    <col min="8" max="8" width="10.7109375" style="3" customWidth="1"/>
    <col min="9" max="9" width="12.7109375" style="14" customWidth="1"/>
    <col min="10" max="10" width="13.28515625" style="3" customWidth="1"/>
    <col min="11" max="11" width="43.85546875" style="3" customWidth="1"/>
    <col min="12" max="12" width="63.7109375" style="3" customWidth="1"/>
    <col min="13" max="13" width="19.42578125" style="15" customWidth="1"/>
    <col min="14" max="14" width="19.28515625" style="15" customWidth="1"/>
    <col min="15" max="15" width="22" style="16" customWidth="1"/>
    <col min="16" max="16" width="20.7109375" style="3" customWidth="1"/>
    <col min="17" max="17" width="36.7109375" style="3" customWidth="1"/>
    <col min="18" max="16384" width="9.140625" style="3"/>
  </cols>
  <sheetData>
    <row r="1" spans="1:17" ht="15" hidden="1" customHeight="1" x14ac:dyDescent="0.25">
      <c r="B1" s="4" t="s">
        <v>96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6"/>
    </row>
    <row r="2" spans="1:17" ht="15" hidden="1" customHeight="1" x14ac:dyDescent="0.25"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9"/>
    </row>
    <row r="3" spans="1:17" ht="32.25" customHeight="1" x14ac:dyDescent="0.25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2"/>
      <c r="O3" s="92"/>
      <c r="P3" s="93"/>
    </row>
    <row r="4" spans="1:17" ht="30" customHeight="1" x14ac:dyDescent="0.25">
      <c r="B4" s="89" t="s">
        <v>103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1"/>
    </row>
    <row r="5" spans="1:17" s="38" customFormat="1" ht="101.25" customHeight="1" x14ac:dyDescent="0.25">
      <c r="A5" s="37" t="s">
        <v>76</v>
      </c>
      <c r="B5" s="37" t="s">
        <v>87</v>
      </c>
      <c r="C5" s="37" t="s">
        <v>49</v>
      </c>
      <c r="D5" s="37" t="s">
        <v>75</v>
      </c>
      <c r="E5" s="37" t="s">
        <v>25</v>
      </c>
      <c r="F5" s="37" t="s">
        <v>50</v>
      </c>
      <c r="G5" s="37" t="s">
        <v>24</v>
      </c>
      <c r="H5" s="37" t="s">
        <v>105</v>
      </c>
      <c r="I5" s="37" t="s">
        <v>91</v>
      </c>
      <c r="J5" s="37" t="s">
        <v>77</v>
      </c>
      <c r="K5" s="37" t="s">
        <v>106</v>
      </c>
      <c r="L5" s="37" t="s">
        <v>90</v>
      </c>
      <c r="M5" s="1" t="s">
        <v>60</v>
      </c>
      <c r="N5" s="1" t="s">
        <v>61</v>
      </c>
      <c r="O5" s="1" t="s">
        <v>86</v>
      </c>
      <c r="P5" s="37" t="s">
        <v>31</v>
      </c>
      <c r="Q5" s="38" t="s">
        <v>99</v>
      </c>
    </row>
    <row r="6" spans="1:17" s="10" customFormat="1" ht="111" customHeight="1" x14ac:dyDescent="0.25">
      <c r="A6" s="86" t="s">
        <v>0</v>
      </c>
      <c r="B6" s="78" t="s">
        <v>104</v>
      </c>
      <c r="C6" s="34">
        <v>1</v>
      </c>
      <c r="D6" s="22" t="s">
        <v>1</v>
      </c>
      <c r="E6" s="39" t="s">
        <v>27</v>
      </c>
      <c r="F6" s="39"/>
      <c r="G6" s="32" t="s">
        <v>83</v>
      </c>
      <c r="H6" s="39" t="s">
        <v>32</v>
      </c>
      <c r="I6" s="39" t="s">
        <v>32</v>
      </c>
      <c r="J6" s="39" t="s">
        <v>32</v>
      </c>
      <c r="K6" s="22" t="s">
        <v>63</v>
      </c>
      <c r="L6" s="22" t="s">
        <v>128</v>
      </c>
      <c r="M6" s="25">
        <v>4210800</v>
      </c>
      <c r="N6" s="25">
        <v>0</v>
      </c>
      <c r="O6" s="25">
        <f>N6/M6*100</f>
        <v>0</v>
      </c>
      <c r="P6" s="61" t="s">
        <v>52</v>
      </c>
    </row>
    <row r="7" spans="1:17" s="10" customFormat="1" ht="49.5" customHeight="1" x14ac:dyDescent="0.25">
      <c r="A7" s="86"/>
      <c r="B7" s="78"/>
      <c r="C7" s="34">
        <v>2</v>
      </c>
      <c r="D7" s="22" t="s">
        <v>2</v>
      </c>
      <c r="E7" s="39" t="s">
        <v>27</v>
      </c>
      <c r="F7" s="39"/>
      <c r="G7" s="32" t="s">
        <v>84</v>
      </c>
      <c r="H7" s="39" t="s">
        <v>32</v>
      </c>
      <c r="I7" s="39" t="s">
        <v>32</v>
      </c>
      <c r="J7" s="39" t="s">
        <v>32</v>
      </c>
      <c r="K7" s="22" t="s">
        <v>64</v>
      </c>
      <c r="L7" s="22" t="s">
        <v>129</v>
      </c>
      <c r="M7" s="25">
        <v>639700</v>
      </c>
      <c r="N7" s="25">
        <v>0</v>
      </c>
      <c r="O7" s="25">
        <f>N7/M7*100</f>
        <v>0</v>
      </c>
      <c r="P7" s="63"/>
      <c r="Q7" s="40"/>
    </row>
    <row r="8" spans="1:17" s="10" customFormat="1" ht="138.75" customHeight="1" x14ac:dyDescent="0.25">
      <c r="A8" s="75" t="s">
        <v>3</v>
      </c>
      <c r="B8" s="69" t="s">
        <v>44</v>
      </c>
      <c r="C8" s="34">
        <v>3</v>
      </c>
      <c r="D8" s="22" t="s">
        <v>4</v>
      </c>
      <c r="E8" s="39" t="s">
        <v>26</v>
      </c>
      <c r="F8" s="39">
        <v>1</v>
      </c>
      <c r="G8" s="22" t="s">
        <v>30</v>
      </c>
      <c r="H8" s="39">
        <v>0</v>
      </c>
      <c r="I8" s="39">
        <v>0</v>
      </c>
      <c r="J8" s="41" t="s">
        <v>94</v>
      </c>
      <c r="K8" s="22" t="s">
        <v>108</v>
      </c>
      <c r="L8" s="22" t="s">
        <v>133</v>
      </c>
      <c r="M8" s="25" t="s">
        <v>32</v>
      </c>
      <c r="N8" s="25" t="s">
        <v>32</v>
      </c>
      <c r="O8" s="25" t="s">
        <v>32</v>
      </c>
      <c r="P8" s="61" t="s">
        <v>43</v>
      </c>
    </row>
    <row r="9" spans="1:17" s="10" customFormat="1" ht="219" customHeight="1" x14ac:dyDescent="0.25">
      <c r="A9" s="77"/>
      <c r="B9" s="70"/>
      <c r="C9" s="34">
        <v>4</v>
      </c>
      <c r="D9" s="22" t="s">
        <v>59</v>
      </c>
      <c r="E9" s="39"/>
      <c r="F9" s="39"/>
      <c r="G9" s="22" t="s">
        <v>85</v>
      </c>
      <c r="H9" s="39" t="s">
        <v>32</v>
      </c>
      <c r="I9" s="39" t="s">
        <v>32</v>
      </c>
      <c r="J9" s="39" t="s">
        <v>32</v>
      </c>
      <c r="K9" s="22" t="s">
        <v>130</v>
      </c>
      <c r="L9" s="22" t="s">
        <v>131</v>
      </c>
      <c r="M9" s="25" t="s">
        <v>32</v>
      </c>
      <c r="N9" s="25" t="s">
        <v>32</v>
      </c>
      <c r="O9" s="25" t="s">
        <v>32</v>
      </c>
      <c r="P9" s="62"/>
    </row>
    <row r="10" spans="1:17" s="10" customFormat="1" ht="80.25" customHeight="1" x14ac:dyDescent="0.25">
      <c r="A10" s="21"/>
      <c r="B10" s="71"/>
      <c r="C10" s="34"/>
      <c r="D10" s="22" t="s">
        <v>107</v>
      </c>
      <c r="E10" s="39"/>
      <c r="F10" s="39"/>
      <c r="G10" s="22" t="s">
        <v>85</v>
      </c>
      <c r="H10" s="39" t="s">
        <v>32</v>
      </c>
      <c r="I10" s="39" t="s">
        <v>32</v>
      </c>
      <c r="J10" s="39" t="s">
        <v>32</v>
      </c>
      <c r="K10" s="22" t="s">
        <v>109</v>
      </c>
      <c r="L10" s="22" t="s">
        <v>132</v>
      </c>
      <c r="M10" s="42" t="s">
        <v>32</v>
      </c>
      <c r="N10" s="42" t="s">
        <v>32</v>
      </c>
      <c r="O10" s="42" t="s">
        <v>32</v>
      </c>
      <c r="P10" s="63"/>
    </row>
    <row r="11" spans="1:17" s="11" customFormat="1" ht="119.25" customHeight="1" x14ac:dyDescent="0.25">
      <c r="A11" s="86" t="s">
        <v>5</v>
      </c>
      <c r="B11" s="69" t="s">
        <v>45</v>
      </c>
      <c r="C11" s="26">
        <v>5</v>
      </c>
      <c r="D11" s="27" t="s">
        <v>6</v>
      </c>
      <c r="E11" s="43" t="s">
        <v>74</v>
      </c>
      <c r="F11" s="43">
        <v>2</v>
      </c>
      <c r="G11" s="27" t="s">
        <v>72</v>
      </c>
      <c r="H11" s="43">
        <v>8</v>
      </c>
      <c r="I11" s="43">
        <v>0</v>
      </c>
      <c r="J11" s="44">
        <f>I11/H11*100</f>
        <v>0</v>
      </c>
      <c r="K11" s="27" t="s">
        <v>73</v>
      </c>
      <c r="L11" s="27" t="s">
        <v>152</v>
      </c>
      <c r="M11" s="42" t="s">
        <v>32</v>
      </c>
      <c r="N11" s="42" t="s">
        <v>32</v>
      </c>
      <c r="O11" s="42" t="s">
        <v>32</v>
      </c>
      <c r="P11" s="94" t="s">
        <v>53</v>
      </c>
    </row>
    <row r="12" spans="1:17" s="10" customFormat="1" ht="141.75" customHeight="1" x14ac:dyDescent="0.25">
      <c r="A12" s="86"/>
      <c r="B12" s="70"/>
      <c r="C12" s="75">
        <v>6</v>
      </c>
      <c r="D12" s="78" t="s">
        <v>7</v>
      </c>
      <c r="E12" s="79" t="s">
        <v>26</v>
      </c>
      <c r="F12" s="39">
        <v>3</v>
      </c>
      <c r="G12" s="22" t="s">
        <v>33</v>
      </c>
      <c r="H12" s="39">
        <v>397</v>
      </c>
      <c r="I12" s="43">
        <v>437</v>
      </c>
      <c r="J12" s="45">
        <f>I12/H12*100</f>
        <v>110.07556675062973</v>
      </c>
      <c r="K12" s="61" t="s">
        <v>79</v>
      </c>
      <c r="L12" s="22" t="s">
        <v>134</v>
      </c>
      <c r="M12" s="39" t="s">
        <v>32</v>
      </c>
      <c r="N12" s="39" t="s">
        <v>32</v>
      </c>
      <c r="O12" s="39" t="s">
        <v>32</v>
      </c>
      <c r="P12" s="95"/>
    </row>
    <row r="13" spans="1:17" s="10" customFormat="1" ht="50.25" customHeight="1" x14ac:dyDescent="0.25">
      <c r="A13" s="86"/>
      <c r="B13" s="70"/>
      <c r="C13" s="77"/>
      <c r="D13" s="78"/>
      <c r="E13" s="79"/>
      <c r="F13" s="39">
        <v>4</v>
      </c>
      <c r="G13" s="22" t="s">
        <v>34</v>
      </c>
      <c r="H13" s="39">
        <v>52.2</v>
      </c>
      <c r="I13" s="43">
        <v>91.2</v>
      </c>
      <c r="J13" s="25">
        <f>I13/H13*100</f>
        <v>174.7126436781609</v>
      </c>
      <c r="K13" s="63"/>
      <c r="L13" s="22" t="s">
        <v>135</v>
      </c>
      <c r="M13" s="39" t="s">
        <v>32</v>
      </c>
      <c r="N13" s="39" t="s">
        <v>32</v>
      </c>
      <c r="O13" s="39" t="s">
        <v>32</v>
      </c>
      <c r="P13" s="96"/>
    </row>
    <row r="14" spans="1:17" s="10" customFormat="1" ht="103.5" customHeight="1" x14ac:dyDescent="0.25">
      <c r="A14" s="86"/>
      <c r="B14" s="70"/>
      <c r="C14" s="24">
        <v>7</v>
      </c>
      <c r="D14" s="69" t="s">
        <v>8</v>
      </c>
      <c r="E14" s="79"/>
      <c r="F14" s="39">
        <v>5</v>
      </c>
      <c r="G14" s="69" t="s">
        <v>28</v>
      </c>
      <c r="H14" s="66">
        <v>53</v>
      </c>
      <c r="I14" s="61" t="s">
        <v>70</v>
      </c>
      <c r="J14" s="61" t="s">
        <v>32</v>
      </c>
      <c r="K14" s="36" t="s">
        <v>92</v>
      </c>
      <c r="L14" s="22" t="s">
        <v>160</v>
      </c>
      <c r="M14" s="66">
        <v>309900</v>
      </c>
      <c r="N14" s="66">
        <v>0</v>
      </c>
      <c r="O14" s="66">
        <f>N14/M14*100</f>
        <v>0</v>
      </c>
      <c r="P14" s="61" t="s">
        <v>54</v>
      </c>
      <c r="Q14" s="64"/>
    </row>
    <row r="15" spans="1:17" s="10" customFormat="1" ht="135.75" customHeight="1" x14ac:dyDescent="0.25">
      <c r="A15" s="24"/>
      <c r="B15" s="70"/>
      <c r="C15" s="24"/>
      <c r="D15" s="71"/>
      <c r="E15" s="39"/>
      <c r="F15" s="39"/>
      <c r="G15" s="71"/>
      <c r="H15" s="68"/>
      <c r="I15" s="63"/>
      <c r="J15" s="63"/>
      <c r="K15" s="22" t="s">
        <v>93</v>
      </c>
      <c r="L15" s="22" t="s">
        <v>161</v>
      </c>
      <c r="M15" s="68"/>
      <c r="N15" s="68"/>
      <c r="O15" s="68"/>
      <c r="P15" s="63"/>
      <c r="Q15" s="65"/>
    </row>
    <row r="16" spans="1:17" s="10" customFormat="1" ht="106.5" customHeight="1" x14ac:dyDescent="0.25">
      <c r="A16" s="24"/>
      <c r="B16" s="71"/>
      <c r="C16" s="24"/>
      <c r="D16" s="30" t="s">
        <v>112</v>
      </c>
      <c r="E16" s="39"/>
      <c r="F16" s="39"/>
      <c r="G16" s="30" t="s">
        <v>113</v>
      </c>
      <c r="H16" s="23">
        <v>2.2189999999999999</v>
      </c>
      <c r="I16" s="19" t="s">
        <v>70</v>
      </c>
      <c r="J16" s="19" t="s">
        <v>32</v>
      </c>
      <c r="K16" s="46" t="s">
        <v>114</v>
      </c>
      <c r="L16" s="46" t="s">
        <v>153</v>
      </c>
      <c r="M16" s="25" t="s">
        <v>32</v>
      </c>
      <c r="N16" s="25" t="s">
        <v>32</v>
      </c>
      <c r="O16" s="25" t="s">
        <v>32</v>
      </c>
      <c r="P16" s="18" t="s">
        <v>115</v>
      </c>
      <c r="Q16" s="47"/>
    </row>
    <row r="17" spans="1:17" s="10" customFormat="1" ht="95.25" customHeight="1" x14ac:dyDescent="0.25">
      <c r="A17" s="86" t="s">
        <v>9</v>
      </c>
      <c r="B17" s="78" t="s">
        <v>46</v>
      </c>
      <c r="C17" s="24">
        <v>8</v>
      </c>
      <c r="D17" s="22" t="s">
        <v>10</v>
      </c>
      <c r="E17" s="39" t="s">
        <v>27</v>
      </c>
      <c r="F17" s="39"/>
      <c r="G17" s="22" t="s">
        <v>84</v>
      </c>
      <c r="H17" s="39" t="s">
        <v>32</v>
      </c>
      <c r="I17" s="39" t="s">
        <v>32</v>
      </c>
      <c r="J17" s="39" t="s">
        <v>32</v>
      </c>
      <c r="K17" s="22" t="s">
        <v>95</v>
      </c>
      <c r="L17" s="22" t="s">
        <v>126</v>
      </c>
      <c r="M17" s="25" t="s">
        <v>32</v>
      </c>
      <c r="N17" s="25" t="s">
        <v>32</v>
      </c>
      <c r="O17" s="25" t="s">
        <v>32</v>
      </c>
      <c r="P17" s="61" t="s">
        <v>55</v>
      </c>
    </row>
    <row r="18" spans="1:17" s="10" customFormat="1" ht="69.75" customHeight="1" x14ac:dyDescent="0.25">
      <c r="A18" s="86"/>
      <c r="B18" s="78"/>
      <c r="C18" s="75">
        <v>9</v>
      </c>
      <c r="D18" s="78" t="s">
        <v>11</v>
      </c>
      <c r="E18" s="79" t="s">
        <v>26</v>
      </c>
      <c r="F18" s="39">
        <v>6</v>
      </c>
      <c r="G18" s="22" t="s">
        <v>35</v>
      </c>
      <c r="H18" s="39">
        <v>0.2</v>
      </c>
      <c r="I18" s="39">
        <v>0</v>
      </c>
      <c r="J18" s="45">
        <f>I18/H18*100</f>
        <v>0</v>
      </c>
      <c r="K18" s="69" t="s">
        <v>62</v>
      </c>
      <c r="L18" s="87" t="s">
        <v>125</v>
      </c>
      <c r="M18" s="25" t="s">
        <v>32</v>
      </c>
      <c r="N18" s="25" t="s">
        <v>32</v>
      </c>
      <c r="O18" s="25" t="s">
        <v>32</v>
      </c>
      <c r="P18" s="62"/>
    </row>
    <row r="19" spans="1:17" s="10" customFormat="1" ht="59.25" customHeight="1" x14ac:dyDescent="0.25">
      <c r="A19" s="86"/>
      <c r="B19" s="78"/>
      <c r="C19" s="77"/>
      <c r="D19" s="78"/>
      <c r="E19" s="79"/>
      <c r="F19" s="39">
        <v>7</v>
      </c>
      <c r="G19" s="40" t="s">
        <v>42</v>
      </c>
      <c r="H19" s="39">
        <v>4.5999999999999999E-2</v>
      </c>
      <c r="I19" s="25">
        <v>0</v>
      </c>
      <c r="J19" s="45">
        <f>I19/H19*100</f>
        <v>0</v>
      </c>
      <c r="K19" s="71"/>
      <c r="L19" s="88"/>
      <c r="M19" s="25" t="s">
        <v>32</v>
      </c>
      <c r="N19" s="25" t="s">
        <v>32</v>
      </c>
      <c r="O19" s="25" t="s">
        <v>32</v>
      </c>
      <c r="P19" s="63"/>
    </row>
    <row r="20" spans="1:17" s="10" customFormat="1" ht="371.25" customHeight="1" x14ac:dyDescent="0.25">
      <c r="A20" s="86"/>
      <c r="B20" s="78"/>
      <c r="C20" s="28">
        <v>10</v>
      </c>
      <c r="D20" s="32" t="s">
        <v>12</v>
      </c>
      <c r="E20" s="39" t="s">
        <v>26</v>
      </c>
      <c r="F20" s="39">
        <v>8</v>
      </c>
      <c r="G20" s="32" t="s">
        <v>166</v>
      </c>
      <c r="H20" s="39">
        <v>1</v>
      </c>
      <c r="I20" s="39">
        <v>0</v>
      </c>
      <c r="J20" s="45">
        <f>I20/H20*100</f>
        <v>0</v>
      </c>
      <c r="K20" s="32" t="s">
        <v>167</v>
      </c>
      <c r="L20" s="32" t="s">
        <v>165</v>
      </c>
      <c r="M20" s="33">
        <v>357048400</v>
      </c>
      <c r="N20" s="33">
        <v>0</v>
      </c>
      <c r="O20" s="33">
        <f>N20/M20*100</f>
        <v>0</v>
      </c>
      <c r="P20" s="39" t="s">
        <v>56</v>
      </c>
    </row>
    <row r="21" spans="1:17" s="48" customFormat="1" ht="98.25" customHeight="1" x14ac:dyDescent="0.25">
      <c r="A21" s="86"/>
      <c r="B21" s="78"/>
      <c r="C21" s="39">
        <v>11</v>
      </c>
      <c r="D21" s="22" t="s">
        <v>13</v>
      </c>
      <c r="E21" s="39" t="s">
        <v>27</v>
      </c>
      <c r="F21" s="39"/>
      <c r="G21" s="22" t="s">
        <v>85</v>
      </c>
      <c r="H21" s="39" t="s">
        <v>32</v>
      </c>
      <c r="I21" s="39" t="s">
        <v>32</v>
      </c>
      <c r="J21" s="39" t="s">
        <v>32</v>
      </c>
      <c r="K21" s="22" t="s">
        <v>78</v>
      </c>
      <c r="L21" s="22" t="s">
        <v>127</v>
      </c>
      <c r="M21" s="25" t="s">
        <v>32</v>
      </c>
      <c r="N21" s="25" t="s">
        <v>32</v>
      </c>
      <c r="O21" s="25" t="s">
        <v>32</v>
      </c>
      <c r="P21" s="39" t="s">
        <v>55</v>
      </c>
    </row>
    <row r="22" spans="1:17" s="10" customFormat="1" ht="168" customHeight="1" x14ac:dyDescent="0.25">
      <c r="A22" s="86"/>
      <c r="B22" s="78" t="s">
        <v>162</v>
      </c>
      <c r="C22" s="20"/>
      <c r="D22" s="72" t="s">
        <v>14</v>
      </c>
      <c r="E22" s="39"/>
      <c r="F22" s="39"/>
      <c r="G22" s="22" t="s">
        <v>136</v>
      </c>
      <c r="H22" s="39">
        <v>2E-3</v>
      </c>
      <c r="I22" s="39">
        <v>0</v>
      </c>
      <c r="J22" s="25">
        <f>I22/H22*100</f>
        <v>0</v>
      </c>
      <c r="K22" s="59" t="s">
        <v>117</v>
      </c>
      <c r="L22" s="69" t="s">
        <v>157</v>
      </c>
      <c r="M22" s="66" t="s">
        <v>32</v>
      </c>
      <c r="N22" s="66" t="s">
        <v>32</v>
      </c>
      <c r="O22" s="66" t="s">
        <v>32</v>
      </c>
      <c r="P22" s="62" t="s">
        <v>163</v>
      </c>
    </row>
    <row r="23" spans="1:17" s="10" customFormat="1" ht="126.75" customHeight="1" x14ac:dyDescent="0.25">
      <c r="A23" s="86"/>
      <c r="B23" s="78"/>
      <c r="C23" s="20"/>
      <c r="D23" s="74"/>
      <c r="E23" s="39"/>
      <c r="F23" s="39"/>
      <c r="G23" s="22" t="s">
        <v>137</v>
      </c>
      <c r="H23" s="39">
        <v>2</v>
      </c>
      <c r="I23" s="39">
        <v>0</v>
      </c>
      <c r="J23" s="25">
        <f>I23/H23*100</f>
        <v>0</v>
      </c>
      <c r="K23" s="60"/>
      <c r="L23" s="71"/>
      <c r="M23" s="68"/>
      <c r="N23" s="68"/>
      <c r="O23" s="68"/>
      <c r="P23" s="62"/>
    </row>
    <row r="24" spans="1:17" s="10" customFormat="1" ht="132" customHeight="1" x14ac:dyDescent="0.25">
      <c r="A24" s="86"/>
      <c r="B24" s="78"/>
      <c r="C24" s="75">
        <v>13</v>
      </c>
      <c r="D24" s="69" t="s">
        <v>15</v>
      </c>
      <c r="E24" s="79" t="s">
        <v>26</v>
      </c>
      <c r="F24" s="39">
        <v>9</v>
      </c>
      <c r="G24" s="22" t="s">
        <v>29</v>
      </c>
      <c r="H24" s="39">
        <v>96.4</v>
      </c>
      <c r="I24" s="43">
        <v>96.4</v>
      </c>
      <c r="J24" s="25">
        <f>I24/H24*100</f>
        <v>100</v>
      </c>
      <c r="K24" s="69" t="s">
        <v>80</v>
      </c>
      <c r="L24" s="49" t="s">
        <v>141</v>
      </c>
      <c r="M24" s="83">
        <v>49712500</v>
      </c>
      <c r="N24" s="83">
        <v>1588289.52</v>
      </c>
      <c r="O24" s="66">
        <f>N24/M24*100</f>
        <v>3.1949500025144579</v>
      </c>
      <c r="P24" s="62"/>
    </row>
    <row r="25" spans="1:17" s="10" customFormat="1" ht="136.5" customHeight="1" x14ac:dyDescent="0.25">
      <c r="A25" s="86"/>
      <c r="B25" s="78"/>
      <c r="C25" s="76"/>
      <c r="D25" s="70"/>
      <c r="E25" s="79"/>
      <c r="F25" s="39">
        <v>13</v>
      </c>
      <c r="G25" s="22" t="s">
        <v>138</v>
      </c>
      <c r="H25" s="39">
        <v>0.85</v>
      </c>
      <c r="I25" s="39">
        <v>1.1140000000000001</v>
      </c>
      <c r="J25" s="25">
        <f>I25/H25*100</f>
        <v>131.0588235294118</v>
      </c>
      <c r="K25" s="70"/>
      <c r="L25" s="36" t="s">
        <v>158</v>
      </c>
      <c r="M25" s="83"/>
      <c r="N25" s="83"/>
      <c r="O25" s="67"/>
      <c r="P25" s="62"/>
    </row>
    <row r="26" spans="1:17" s="10" customFormat="1" ht="163.5" customHeight="1" x14ac:dyDescent="0.25">
      <c r="A26" s="86"/>
      <c r="B26" s="78"/>
      <c r="C26" s="76"/>
      <c r="D26" s="70"/>
      <c r="E26" s="79"/>
      <c r="F26" s="39">
        <v>14</v>
      </c>
      <c r="G26" s="27" t="s">
        <v>139</v>
      </c>
      <c r="H26" s="43">
        <v>2.3E-3</v>
      </c>
      <c r="I26" s="43">
        <v>2.1000000000000001E-4</v>
      </c>
      <c r="J26" s="42">
        <f t="shared" ref="J26:J32" si="0">I26/H26*100</f>
        <v>9.1304347826086953</v>
      </c>
      <c r="K26" s="70"/>
      <c r="L26" s="27" t="s">
        <v>142</v>
      </c>
      <c r="M26" s="83"/>
      <c r="N26" s="83"/>
      <c r="O26" s="67"/>
      <c r="P26" s="62"/>
    </row>
    <row r="27" spans="1:17" s="48" customFormat="1" ht="114.75" customHeight="1" x14ac:dyDescent="0.25">
      <c r="A27" s="86"/>
      <c r="B27" s="78"/>
      <c r="C27" s="77"/>
      <c r="D27" s="71"/>
      <c r="E27" s="79"/>
      <c r="F27" s="39">
        <v>15</v>
      </c>
      <c r="G27" s="27" t="s">
        <v>140</v>
      </c>
      <c r="H27" s="43">
        <v>0.06</v>
      </c>
      <c r="I27" s="43">
        <v>0</v>
      </c>
      <c r="J27" s="25">
        <f>I27/H27*100</f>
        <v>0</v>
      </c>
      <c r="K27" s="36" t="s">
        <v>81</v>
      </c>
      <c r="L27" s="36" t="s">
        <v>143</v>
      </c>
      <c r="M27" s="83"/>
      <c r="N27" s="83"/>
      <c r="O27" s="68"/>
      <c r="P27" s="62"/>
    </row>
    <row r="28" spans="1:17" s="11" customFormat="1" ht="303" customHeight="1" x14ac:dyDescent="0.25">
      <c r="A28" s="86"/>
      <c r="B28" s="78"/>
      <c r="C28" s="20">
        <v>14</v>
      </c>
      <c r="D28" s="29" t="s">
        <v>16</v>
      </c>
      <c r="E28" s="79"/>
      <c r="F28" s="43">
        <v>16</v>
      </c>
      <c r="G28" s="39" t="s">
        <v>118</v>
      </c>
      <c r="H28" s="43" t="s">
        <v>32</v>
      </c>
      <c r="I28" s="43" t="s">
        <v>32</v>
      </c>
      <c r="J28" s="42" t="s">
        <v>32</v>
      </c>
      <c r="K28" s="49" t="s">
        <v>102</v>
      </c>
      <c r="L28" s="49" t="s">
        <v>144</v>
      </c>
      <c r="M28" s="42" t="s">
        <v>32</v>
      </c>
      <c r="N28" s="42" t="s">
        <v>32</v>
      </c>
      <c r="O28" s="42" t="s">
        <v>32</v>
      </c>
      <c r="P28" s="62"/>
    </row>
    <row r="29" spans="1:17" s="10" customFormat="1" ht="157.5" customHeight="1" x14ac:dyDescent="0.25">
      <c r="A29" s="86"/>
      <c r="B29" s="78"/>
      <c r="C29" s="75">
        <v>15</v>
      </c>
      <c r="D29" s="69" t="s">
        <v>17</v>
      </c>
      <c r="E29" s="79" t="s">
        <v>26</v>
      </c>
      <c r="F29" s="39">
        <v>18</v>
      </c>
      <c r="G29" s="27" t="s">
        <v>100</v>
      </c>
      <c r="H29" s="26">
        <v>15</v>
      </c>
      <c r="I29" s="26">
        <v>5</v>
      </c>
      <c r="J29" s="35">
        <f t="shared" si="0"/>
        <v>33.333333333333329</v>
      </c>
      <c r="K29" s="22" t="s">
        <v>101</v>
      </c>
      <c r="L29" s="40" t="s">
        <v>145</v>
      </c>
      <c r="M29" s="66">
        <v>950000</v>
      </c>
      <c r="N29" s="66">
        <v>0</v>
      </c>
      <c r="O29" s="66">
        <f>N29/M29*100</f>
        <v>0</v>
      </c>
      <c r="P29" s="62"/>
      <c r="Q29" s="80"/>
    </row>
    <row r="30" spans="1:17" s="10" customFormat="1" ht="165.75" customHeight="1" x14ac:dyDescent="0.25">
      <c r="A30" s="86"/>
      <c r="B30" s="78"/>
      <c r="C30" s="76"/>
      <c r="D30" s="70"/>
      <c r="E30" s="79"/>
      <c r="F30" s="39">
        <v>19</v>
      </c>
      <c r="G30" s="27" t="s">
        <v>51</v>
      </c>
      <c r="H30" s="43">
        <v>15</v>
      </c>
      <c r="I30" s="43">
        <v>10</v>
      </c>
      <c r="J30" s="25">
        <f t="shared" si="0"/>
        <v>66.666666666666657</v>
      </c>
      <c r="K30" s="22" t="s">
        <v>82</v>
      </c>
      <c r="L30" s="22" t="s">
        <v>146</v>
      </c>
      <c r="M30" s="67"/>
      <c r="N30" s="67"/>
      <c r="O30" s="67"/>
      <c r="P30" s="62"/>
      <c r="Q30" s="82"/>
    </row>
    <row r="31" spans="1:17" s="10" customFormat="1" ht="135.75" customHeight="1" x14ac:dyDescent="0.25">
      <c r="A31" s="86"/>
      <c r="B31" s="78"/>
      <c r="C31" s="77"/>
      <c r="D31" s="70"/>
      <c r="E31" s="79"/>
      <c r="F31" s="39">
        <v>20</v>
      </c>
      <c r="G31" s="27" t="s">
        <v>97</v>
      </c>
      <c r="H31" s="43">
        <v>5</v>
      </c>
      <c r="I31" s="43">
        <v>10.9</v>
      </c>
      <c r="J31" s="25">
        <f t="shared" si="0"/>
        <v>218.00000000000003</v>
      </c>
      <c r="K31" s="22" t="s">
        <v>98</v>
      </c>
      <c r="L31" s="22" t="s">
        <v>147</v>
      </c>
      <c r="M31" s="68"/>
      <c r="N31" s="68"/>
      <c r="O31" s="68"/>
      <c r="P31" s="62"/>
      <c r="Q31" s="81"/>
    </row>
    <row r="32" spans="1:17" s="10" customFormat="1" ht="179.25" customHeight="1" x14ac:dyDescent="0.25">
      <c r="A32" s="86"/>
      <c r="B32" s="78"/>
      <c r="C32" s="21"/>
      <c r="D32" s="71"/>
      <c r="E32" s="39"/>
      <c r="F32" s="39"/>
      <c r="G32" s="27" t="s">
        <v>116</v>
      </c>
      <c r="H32" s="43">
        <v>3</v>
      </c>
      <c r="I32" s="43">
        <v>0</v>
      </c>
      <c r="J32" s="25">
        <f t="shared" si="0"/>
        <v>0</v>
      </c>
      <c r="K32" s="22" t="s">
        <v>149</v>
      </c>
      <c r="L32" s="22" t="s">
        <v>148</v>
      </c>
      <c r="M32" s="23" t="s">
        <v>32</v>
      </c>
      <c r="N32" s="23" t="s">
        <v>32</v>
      </c>
      <c r="O32" s="23" t="s">
        <v>32</v>
      </c>
      <c r="P32" s="62"/>
      <c r="Q32" s="50"/>
    </row>
    <row r="33" spans="1:17" s="11" customFormat="1" ht="209.25" customHeight="1" x14ac:dyDescent="0.25">
      <c r="A33" s="86"/>
      <c r="B33" s="78"/>
      <c r="C33" s="26">
        <v>16</v>
      </c>
      <c r="D33" s="31" t="s">
        <v>18</v>
      </c>
      <c r="E33" s="43" t="s">
        <v>27</v>
      </c>
      <c r="F33" s="43"/>
      <c r="G33" s="27" t="s">
        <v>84</v>
      </c>
      <c r="H33" s="43" t="s">
        <v>32</v>
      </c>
      <c r="I33" s="43" t="s">
        <v>32</v>
      </c>
      <c r="J33" s="43" t="s">
        <v>32</v>
      </c>
      <c r="K33" s="27" t="s">
        <v>89</v>
      </c>
      <c r="L33" s="22" t="s">
        <v>148</v>
      </c>
      <c r="M33" s="42">
        <v>150000</v>
      </c>
      <c r="N33" s="42">
        <v>0</v>
      </c>
      <c r="O33" s="42">
        <f>N33/M33*100</f>
        <v>0</v>
      </c>
      <c r="P33" s="62"/>
    </row>
    <row r="34" spans="1:17" s="10" customFormat="1" ht="118.5" customHeight="1" x14ac:dyDescent="0.25">
      <c r="A34" s="86"/>
      <c r="B34" s="78"/>
      <c r="C34" s="51">
        <v>17</v>
      </c>
      <c r="D34" s="78" t="s">
        <v>19</v>
      </c>
      <c r="E34" s="61" t="s">
        <v>26</v>
      </c>
      <c r="F34" s="17">
        <v>21</v>
      </c>
      <c r="G34" s="22" t="s">
        <v>39</v>
      </c>
      <c r="H34" s="39">
        <v>3.0000000000000001E-3</v>
      </c>
      <c r="I34" s="43">
        <v>2.0699999999999998E-3</v>
      </c>
      <c r="J34" s="25">
        <f>I34/H34*100</f>
        <v>69</v>
      </c>
      <c r="K34" s="69" t="s">
        <v>151</v>
      </c>
      <c r="L34" s="72" t="s">
        <v>150</v>
      </c>
      <c r="M34" s="66">
        <v>290000</v>
      </c>
      <c r="N34" s="66">
        <v>0</v>
      </c>
      <c r="O34" s="66">
        <f>N34/M34*100</f>
        <v>0</v>
      </c>
      <c r="P34" s="62"/>
      <c r="Q34" s="80"/>
    </row>
    <row r="35" spans="1:17" s="10" customFormat="1" ht="41.25" customHeight="1" x14ac:dyDescent="0.25">
      <c r="A35" s="86"/>
      <c r="B35" s="78"/>
      <c r="C35" s="52"/>
      <c r="D35" s="78"/>
      <c r="E35" s="62"/>
      <c r="F35" s="18">
        <v>22</v>
      </c>
      <c r="G35" s="22" t="s">
        <v>40</v>
      </c>
      <c r="H35" s="39">
        <v>16</v>
      </c>
      <c r="I35" s="43">
        <v>8.8000000000000007</v>
      </c>
      <c r="J35" s="25">
        <f t="shared" ref="J35:J36" si="1">I35/H35*100</f>
        <v>55.000000000000007</v>
      </c>
      <c r="K35" s="70"/>
      <c r="L35" s="73"/>
      <c r="M35" s="67"/>
      <c r="N35" s="67"/>
      <c r="O35" s="67"/>
      <c r="P35" s="62"/>
      <c r="Q35" s="82"/>
    </row>
    <row r="36" spans="1:17" s="10" customFormat="1" ht="96" customHeight="1" x14ac:dyDescent="0.25">
      <c r="A36" s="86"/>
      <c r="B36" s="78"/>
      <c r="C36" s="53"/>
      <c r="D36" s="78"/>
      <c r="E36" s="63"/>
      <c r="F36" s="19">
        <v>23</v>
      </c>
      <c r="G36" s="22" t="s">
        <v>164</v>
      </c>
      <c r="H36" s="39">
        <v>33</v>
      </c>
      <c r="I36" s="43">
        <v>11.7</v>
      </c>
      <c r="J36" s="25">
        <f t="shared" si="1"/>
        <v>35.454545454545453</v>
      </c>
      <c r="K36" s="71"/>
      <c r="L36" s="74"/>
      <c r="M36" s="68"/>
      <c r="N36" s="68"/>
      <c r="O36" s="68"/>
      <c r="P36" s="63"/>
      <c r="Q36" s="81"/>
    </row>
    <row r="37" spans="1:17" s="10" customFormat="1" ht="125.25" customHeight="1" x14ac:dyDescent="0.25">
      <c r="A37" s="84" t="s">
        <v>20</v>
      </c>
      <c r="B37" s="85" t="s">
        <v>47</v>
      </c>
      <c r="C37" s="24">
        <v>18</v>
      </c>
      <c r="D37" s="32" t="s">
        <v>21</v>
      </c>
      <c r="E37" s="39" t="s">
        <v>26</v>
      </c>
      <c r="F37" s="39">
        <v>24</v>
      </c>
      <c r="G37" s="22" t="s">
        <v>41</v>
      </c>
      <c r="H37" s="39">
        <v>2.9000000000000001E-2</v>
      </c>
      <c r="I37" s="54">
        <v>2.2900000000000001E-4</v>
      </c>
      <c r="J37" s="25">
        <f>I37/H37*100</f>
        <v>0.78965517241379324</v>
      </c>
      <c r="K37" s="22" t="s">
        <v>58</v>
      </c>
      <c r="L37" s="22" t="s">
        <v>159</v>
      </c>
      <c r="M37" s="25" t="s">
        <v>32</v>
      </c>
      <c r="N37" s="25" t="s">
        <v>32</v>
      </c>
      <c r="O37" s="25" t="s">
        <v>32</v>
      </c>
      <c r="P37" s="24" t="s">
        <v>57</v>
      </c>
      <c r="Q37" s="40"/>
    </row>
    <row r="38" spans="1:17" s="11" customFormat="1" ht="193.5" customHeight="1" x14ac:dyDescent="0.25">
      <c r="A38" s="84"/>
      <c r="B38" s="85"/>
      <c r="C38" s="12">
        <v>19</v>
      </c>
      <c r="D38" s="72" t="s">
        <v>22</v>
      </c>
      <c r="E38" s="43" t="s">
        <v>26</v>
      </c>
      <c r="F38" s="43">
        <v>25</v>
      </c>
      <c r="G38" s="27" t="s">
        <v>36</v>
      </c>
      <c r="H38" s="42">
        <v>12</v>
      </c>
      <c r="I38" s="42">
        <v>0</v>
      </c>
      <c r="J38" s="42">
        <f>I38/H38*100</f>
        <v>0</v>
      </c>
      <c r="K38" s="27" t="s">
        <v>110</v>
      </c>
      <c r="L38" s="27" t="s">
        <v>124</v>
      </c>
      <c r="M38" s="42" t="s">
        <v>32</v>
      </c>
      <c r="N38" s="42" t="s">
        <v>32</v>
      </c>
      <c r="O38" s="42" t="s">
        <v>32</v>
      </c>
      <c r="P38" s="59" t="s">
        <v>56</v>
      </c>
    </row>
    <row r="39" spans="1:17" s="11" customFormat="1" ht="123.75" customHeight="1" x14ac:dyDescent="0.25">
      <c r="A39" s="84"/>
      <c r="B39" s="85"/>
      <c r="C39" s="12"/>
      <c r="D39" s="74"/>
      <c r="E39" s="43"/>
      <c r="F39" s="43"/>
      <c r="G39" s="27" t="s">
        <v>119</v>
      </c>
      <c r="H39" s="42">
        <v>1</v>
      </c>
      <c r="I39" s="42">
        <v>0</v>
      </c>
      <c r="J39" s="42">
        <f>I39/H39*100</f>
        <v>0</v>
      </c>
      <c r="K39" s="27" t="s">
        <v>120</v>
      </c>
      <c r="L39" s="27" t="s">
        <v>121</v>
      </c>
      <c r="M39" s="55">
        <v>15892500</v>
      </c>
      <c r="N39" s="55">
        <v>0</v>
      </c>
      <c r="O39" s="55">
        <f>N39/M39*100</f>
        <v>0</v>
      </c>
      <c r="P39" s="60"/>
    </row>
    <row r="40" spans="1:17" s="56" customFormat="1" ht="134.25" customHeight="1" x14ac:dyDescent="0.25">
      <c r="A40" s="84"/>
      <c r="B40" s="85"/>
      <c r="C40" s="39">
        <v>20</v>
      </c>
      <c r="D40" s="32" t="s">
        <v>23</v>
      </c>
      <c r="E40" s="39" t="s">
        <v>26</v>
      </c>
      <c r="F40" s="39">
        <v>27</v>
      </c>
      <c r="G40" s="39" t="s">
        <v>37</v>
      </c>
      <c r="H40" s="39">
        <v>1E-3</v>
      </c>
      <c r="I40" s="97">
        <v>1.1999999999999999E-3</v>
      </c>
      <c r="J40" s="56">
        <f>I40/H40*100</f>
        <v>120</v>
      </c>
      <c r="K40" s="39" t="s">
        <v>122</v>
      </c>
      <c r="L40" s="22" t="s">
        <v>123</v>
      </c>
      <c r="M40" s="25" t="s">
        <v>32</v>
      </c>
      <c r="N40" s="25" t="s">
        <v>32</v>
      </c>
      <c r="O40" s="25" t="s">
        <v>32</v>
      </c>
      <c r="P40" s="39" t="s">
        <v>57</v>
      </c>
    </row>
    <row r="41" spans="1:17" s="10" customFormat="1" ht="82.5" customHeight="1" x14ac:dyDescent="0.25">
      <c r="A41" s="24"/>
      <c r="B41" s="69" t="s">
        <v>48</v>
      </c>
      <c r="C41" s="51">
        <v>21</v>
      </c>
      <c r="D41" s="36" t="s">
        <v>65</v>
      </c>
      <c r="E41" s="39" t="s">
        <v>26</v>
      </c>
      <c r="F41" s="39">
        <v>28</v>
      </c>
      <c r="G41" s="22" t="s">
        <v>68</v>
      </c>
      <c r="H41" s="39">
        <v>82</v>
      </c>
      <c r="I41" s="39">
        <v>100</v>
      </c>
      <c r="J41" s="57">
        <f>I41/H41*100</f>
        <v>121.95121951219512</v>
      </c>
      <c r="K41" s="22" t="s">
        <v>111</v>
      </c>
      <c r="L41" s="25" t="s">
        <v>32</v>
      </c>
      <c r="M41" s="25" t="s">
        <v>32</v>
      </c>
      <c r="N41" s="25" t="s">
        <v>32</v>
      </c>
      <c r="O41" s="25" t="s">
        <v>32</v>
      </c>
      <c r="P41" s="61" t="s">
        <v>71</v>
      </c>
    </row>
    <row r="42" spans="1:17" s="10" customFormat="1" ht="72" customHeight="1" x14ac:dyDescent="0.25">
      <c r="B42" s="70"/>
      <c r="C42" s="80">
        <v>22</v>
      </c>
      <c r="D42" s="64" t="s">
        <v>66</v>
      </c>
      <c r="E42" s="61" t="s">
        <v>26</v>
      </c>
      <c r="F42" s="48">
        <v>29</v>
      </c>
      <c r="G42" s="22" t="s">
        <v>38</v>
      </c>
      <c r="H42" s="39">
        <v>24</v>
      </c>
      <c r="I42" s="39">
        <v>2</v>
      </c>
      <c r="J42" s="58" t="s">
        <v>156</v>
      </c>
      <c r="K42" s="69" t="s">
        <v>67</v>
      </c>
      <c r="L42" s="64" t="s">
        <v>154</v>
      </c>
      <c r="M42" s="66">
        <v>2075200</v>
      </c>
      <c r="N42" s="66">
        <v>0</v>
      </c>
      <c r="O42" s="66">
        <f>N42/M42*100</f>
        <v>0</v>
      </c>
      <c r="P42" s="62"/>
      <c r="Q42" s="80"/>
    </row>
    <row r="43" spans="1:17" s="10" customFormat="1" ht="75" x14ac:dyDescent="0.25">
      <c r="B43" s="71"/>
      <c r="C43" s="81"/>
      <c r="D43" s="65"/>
      <c r="E43" s="63"/>
      <c r="F43" s="48">
        <v>30</v>
      </c>
      <c r="G43" s="22" t="s">
        <v>69</v>
      </c>
      <c r="H43" s="39">
        <v>30</v>
      </c>
      <c r="I43" s="39">
        <v>100</v>
      </c>
      <c r="J43" s="58" t="s">
        <v>155</v>
      </c>
      <c r="K43" s="71"/>
      <c r="L43" s="65"/>
      <c r="M43" s="68"/>
      <c r="N43" s="68"/>
      <c r="O43" s="68"/>
      <c r="P43" s="63"/>
      <c r="Q43" s="81"/>
    </row>
    <row r="44" spans="1:17" s="2" customFormat="1" x14ac:dyDescent="0.25">
      <c r="I44" s="10"/>
      <c r="L44" s="2" t="s">
        <v>88</v>
      </c>
      <c r="M44" s="13">
        <f>SUM(M6:M43)</f>
        <v>431279000</v>
      </c>
      <c r="N44" s="13">
        <f>SUM(N6:N43)</f>
        <v>1588289.52</v>
      </c>
      <c r="O44" s="13">
        <f>N44/M44*100</f>
        <v>0.36827425402117886</v>
      </c>
    </row>
  </sheetData>
  <mergeCells count="79">
    <mergeCell ref="A8:A9"/>
    <mergeCell ref="A11:A14"/>
    <mergeCell ref="P11:P13"/>
    <mergeCell ref="C12:C13"/>
    <mergeCell ref="D12:D13"/>
    <mergeCell ref="E12:E14"/>
    <mergeCell ref="D14:D15"/>
    <mergeCell ref="G14:G15"/>
    <mergeCell ref="B8:B10"/>
    <mergeCell ref="P8:P10"/>
    <mergeCell ref="K12:K13"/>
    <mergeCell ref="B11:B16"/>
    <mergeCell ref="B4:P4"/>
    <mergeCell ref="N3:P3"/>
    <mergeCell ref="A6:A7"/>
    <mergeCell ref="B6:B7"/>
    <mergeCell ref="P6:P7"/>
    <mergeCell ref="A37:A40"/>
    <mergeCell ref="B37:B40"/>
    <mergeCell ref="O14:O15"/>
    <mergeCell ref="A17:A21"/>
    <mergeCell ref="B17:B21"/>
    <mergeCell ref="C18:C19"/>
    <mergeCell ref="D18:D19"/>
    <mergeCell ref="E18:E19"/>
    <mergeCell ref="K18:K19"/>
    <mergeCell ref="L18:L19"/>
    <mergeCell ref="H14:H15"/>
    <mergeCell ref="I14:I15"/>
    <mergeCell ref="J14:J15"/>
    <mergeCell ref="M14:M15"/>
    <mergeCell ref="N14:N15"/>
    <mergeCell ref="A22:A36"/>
    <mergeCell ref="B41:B43"/>
    <mergeCell ref="P41:P43"/>
    <mergeCell ref="C42:C43"/>
    <mergeCell ref="D42:D43"/>
    <mergeCell ref="E42:E43"/>
    <mergeCell ref="K42:K43"/>
    <mergeCell ref="L42:L43"/>
    <mergeCell ref="M42:M43"/>
    <mergeCell ref="N42:N43"/>
    <mergeCell ref="Q42:Q43"/>
    <mergeCell ref="Q29:Q31"/>
    <mergeCell ref="N34:N36"/>
    <mergeCell ref="O42:O43"/>
    <mergeCell ref="E29:E31"/>
    <mergeCell ref="P22:P36"/>
    <mergeCell ref="O29:O31"/>
    <mergeCell ref="Q34:Q36"/>
    <mergeCell ref="E24:E28"/>
    <mergeCell ref="K24:K26"/>
    <mergeCell ref="M24:M27"/>
    <mergeCell ref="N24:N27"/>
    <mergeCell ref="O24:O27"/>
    <mergeCell ref="M29:M31"/>
    <mergeCell ref="N29:N31"/>
    <mergeCell ref="C24:C27"/>
    <mergeCell ref="B22:B36"/>
    <mergeCell ref="C29:C31"/>
    <mergeCell ref="D24:D27"/>
    <mergeCell ref="D34:D36"/>
    <mergeCell ref="D29:D32"/>
    <mergeCell ref="D38:D39"/>
    <mergeCell ref="P38:P39"/>
    <mergeCell ref="P17:P19"/>
    <mergeCell ref="P14:P15"/>
    <mergeCell ref="Q14:Q15"/>
    <mergeCell ref="O34:O36"/>
    <mergeCell ref="E34:E36"/>
    <mergeCell ref="K34:K36"/>
    <mergeCell ref="L34:L36"/>
    <mergeCell ref="M34:M36"/>
    <mergeCell ref="O22:O23"/>
    <mergeCell ref="D22:D23"/>
    <mergeCell ref="K22:K23"/>
    <mergeCell ref="M22:M23"/>
    <mergeCell ref="N22:N23"/>
    <mergeCell ref="L22:L23"/>
  </mergeCells>
  <printOptions horizontalCentered="1" verticalCentered="1"/>
  <pageMargins left="0" right="0" top="0" bottom="0" header="0" footer="0"/>
  <pageSetup paperSize="9" scale="45" orientation="landscape" r:id="rId1"/>
  <rowBreaks count="3" manualBreakCount="3">
    <brk id="11" min="1" max="15" man="1"/>
    <brk id="19" min="1" max="15" man="1"/>
    <brk id="33" min="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1 февраля 2020</vt:lpstr>
      <vt:lpstr>'на 1 февраля 2020'!Область_печати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Сажаев Дмитрий Сергеевич</dc:creator>
  <cp:lastModifiedBy>Надежда Наумова</cp:lastModifiedBy>
  <cp:lastPrinted>2020-02-12T04:37:57Z</cp:lastPrinted>
  <dcterms:created xsi:type="dcterms:W3CDTF">2019-02-26T09:07:09Z</dcterms:created>
  <dcterms:modified xsi:type="dcterms:W3CDTF">2020-02-12T06:16:08Z</dcterms:modified>
</cp:coreProperties>
</file>